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20730" windowHeight="9975" activeTab="2"/>
  </bookViews>
  <sheets>
    <sheet name="BOP PEMASARAN" sheetId="1" r:id="rId1"/>
    <sheet name="BIAYA PRODUKSI" sheetId="3" r:id="rId2"/>
    <sheet name="DATA PENJUALAN SEPATU" sheetId="4" r:id="rId3"/>
  </sheets>
  <calcPr calcId="144525"/>
</workbook>
</file>

<file path=xl/calcChain.xml><?xml version="1.0" encoding="utf-8"?>
<calcChain xmlns="http://schemas.openxmlformats.org/spreadsheetml/2006/main">
  <c r="H25" i="4" l="1"/>
  <c r="I25" i="4" s="1"/>
  <c r="I24" i="4"/>
  <c r="H24" i="4"/>
  <c r="J24" i="4" s="1"/>
  <c r="H23" i="4"/>
  <c r="I23" i="4" s="1"/>
  <c r="I22" i="4"/>
  <c r="H22" i="4"/>
  <c r="J22" i="4" s="1"/>
  <c r="H21" i="4"/>
  <c r="I21" i="4" s="1"/>
  <c r="I20" i="4"/>
  <c r="H20" i="4"/>
  <c r="J20" i="4" s="1"/>
  <c r="H19" i="4"/>
  <c r="I19" i="4" s="1"/>
  <c r="I18" i="4"/>
  <c r="H18" i="4"/>
  <c r="J18" i="4" s="1"/>
  <c r="H12" i="4"/>
  <c r="I12" i="4" s="1"/>
  <c r="I11" i="4"/>
  <c r="H11" i="4"/>
  <c r="J11" i="4" s="1"/>
  <c r="H10" i="4"/>
  <c r="I10" i="4" s="1"/>
  <c r="I9" i="4"/>
  <c r="H9" i="4"/>
  <c r="J9" i="4" s="1"/>
  <c r="H8" i="4"/>
  <c r="I8" i="4" s="1"/>
  <c r="I7" i="4"/>
  <c r="H7" i="4"/>
  <c r="J7" i="4" s="1"/>
  <c r="H6" i="4"/>
  <c r="I6" i="4" s="1"/>
  <c r="I5" i="4"/>
  <c r="H5" i="4"/>
  <c r="J5" i="4" s="1"/>
  <c r="I33" i="3"/>
  <c r="H33" i="3"/>
  <c r="G33" i="3"/>
  <c r="F33" i="3"/>
  <c r="J32" i="3"/>
  <c r="J31" i="3"/>
  <c r="J30" i="3"/>
  <c r="J29" i="3"/>
  <c r="J28" i="3"/>
  <c r="J27" i="3"/>
  <c r="J26" i="3"/>
  <c r="J25" i="3"/>
  <c r="J33" i="3" s="1"/>
  <c r="I19" i="3"/>
  <c r="H19" i="3"/>
  <c r="G19" i="3"/>
  <c r="F19" i="3"/>
  <c r="J17" i="3"/>
  <c r="J16" i="3"/>
  <c r="J15" i="3"/>
  <c r="J14" i="3"/>
  <c r="J13" i="3"/>
  <c r="J12" i="3"/>
  <c r="J11" i="3"/>
  <c r="J10" i="3"/>
  <c r="J9" i="3"/>
  <c r="J8" i="3"/>
  <c r="J7" i="3"/>
  <c r="J6" i="3"/>
  <c r="J19" i="3" s="1"/>
  <c r="J5" i="3"/>
  <c r="J6" i="4" l="1"/>
  <c r="J8" i="4"/>
  <c r="J10" i="4"/>
  <c r="J12" i="4"/>
  <c r="J19" i="4"/>
  <c r="J21" i="4"/>
  <c r="J23" i="4"/>
  <c r="J25" i="4"/>
  <c r="C43" i="1" l="1"/>
  <c r="B43" i="1"/>
</calcChain>
</file>

<file path=xl/sharedStrings.xml><?xml version="1.0" encoding="utf-8"?>
<sst xmlns="http://schemas.openxmlformats.org/spreadsheetml/2006/main" count="193" uniqueCount="83">
  <si>
    <t>BEBAN OVERHEAD PABRIK TETAP</t>
  </si>
  <si>
    <t>- asuransi tenaga kerja</t>
  </si>
  <si>
    <t>- kesejahteraan karyawan</t>
  </si>
  <si>
    <t>- beban pengobatan</t>
  </si>
  <si>
    <t>- beban asuransi bangunan</t>
  </si>
  <si>
    <t>- beban asuransi import</t>
  </si>
  <si>
    <t>- penyusutan bangunan pabrik</t>
  </si>
  <si>
    <t>- penyusutan mesin dan peralatan</t>
  </si>
  <si>
    <t>- penyusutan inventaris pabrik</t>
  </si>
  <si>
    <t>- penyusutan lain-lain</t>
  </si>
  <si>
    <t>- penyusutan instalasi listrik</t>
  </si>
  <si>
    <t>- beban lain-lain</t>
  </si>
  <si>
    <t>- beban sewa mesin</t>
  </si>
  <si>
    <t>- beban sewa tanah outsole</t>
  </si>
  <si>
    <t>BEBAN OVERHEAD PABRIK VARIABEL</t>
  </si>
  <si>
    <t>- beban sample shoes</t>
  </si>
  <si>
    <t>- listrik, solar dan olie</t>
  </si>
  <si>
    <t>- beban supplies pabrik</t>
  </si>
  <si>
    <t>- beban pemeliharaan bangunan pabrik</t>
  </si>
  <si>
    <t>- beban pemeliharaan mesin dan peralatan</t>
  </si>
  <si>
    <t>- beban pemeliharaan inventaris pabrik</t>
  </si>
  <si>
    <t>- beban packing</t>
  </si>
  <si>
    <t>- beban air</t>
  </si>
  <si>
    <t>- beban pembantu produksi</t>
  </si>
  <si>
    <t>- beban advertensi - promosi</t>
  </si>
  <si>
    <t xml:space="preserve">- beban Handling &amp; Angkutan </t>
  </si>
  <si>
    <t>- beban claim kerugian  sepatu</t>
  </si>
  <si>
    <t>- komisi penjualan</t>
  </si>
  <si>
    <t>- beban Ekspedisi &amp; Paket LN</t>
  </si>
  <si>
    <t>BEBAN PEMASARAN</t>
  </si>
  <si>
    <t>JENIS</t>
  </si>
  <si>
    <t>WARNA</t>
  </si>
  <si>
    <t>QTY</t>
  </si>
  <si>
    <t>BIAYA BAHAN BAKU</t>
  </si>
  <si>
    <t>BIAYA TENAGA KERJA</t>
  </si>
  <si>
    <t>BIAYA OVERHEAD PABRIK</t>
  </si>
  <si>
    <t>BIAYA PEMASARAN DAN ADMIN</t>
  </si>
  <si>
    <t>JUMLAH</t>
  </si>
  <si>
    <t>JET PRO</t>
  </si>
  <si>
    <t>PUTIH</t>
  </si>
  <si>
    <t>804 Psg</t>
  </si>
  <si>
    <t>BIU TUA / EMAS</t>
  </si>
  <si>
    <t>240 Psg</t>
  </si>
  <si>
    <t>MERAH / HITAM</t>
  </si>
  <si>
    <t>QUEEN V2.0</t>
  </si>
  <si>
    <t>ALL WHITE</t>
  </si>
  <si>
    <t>912 Psg</t>
  </si>
  <si>
    <t>STARS W</t>
  </si>
  <si>
    <t>BLACK / WHITE / CHALK PINK</t>
  </si>
  <si>
    <t>540 Psg</t>
  </si>
  <si>
    <t xml:space="preserve">STARS </t>
  </si>
  <si>
    <t>NAVY / WHITE / TOFU</t>
  </si>
  <si>
    <t>WHITE / NAVY / RED</t>
  </si>
  <si>
    <t>WHITE / PASTEL / LILAC / PINK ICING</t>
  </si>
  <si>
    <t>TOTAL</t>
  </si>
  <si>
    <t>1.008 Psg</t>
  </si>
  <si>
    <t>BIRU TUA / EMAS</t>
  </si>
  <si>
    <t>1.200 Psg</t>
  </si>
  <si>
    <t>288 Psg</t>
  </si>
  <si>
    <t>660 Psg</t>
  </si>
  <si>
    <t>5196 Psg</t>
  </si>
  <si>
    <t>DELMORA EXODUS</t>
  </si>
  <si>
    <t>ALL BLACK</t>
  </si>
  <si>
    <t>DELMORA RAID</t>
  </si>
  <si>
    <t>BLACK / WHITE</t>
  </si>
  <si>
    <t>250 Psg</t>
  </si>
  <si>
    <t>DELMORA BOLT MAN</t>
  </si>
  <si>
    <t>BLACK / NEON / WHITE</t>
  </si>
  <si>
    <t>115 Psg</t>
  </si>
  <si>
    <t>DELMORA VILANO</t>
  </si>
  <si>
    <t>LT GREY &amp; DK GREY</t>
  </si>
  <si>
    <t>480 Psg</t>
  </si>
  <si>
    <t>DELMORA ELSA</t>
  </si>
  <si>
    <t>LT BLUE &amp; DK BLUE</t>
  </si>
  <si>
    <t>420 Psg</t>
  </si>
  <si>
    <t>NAMA COSTUMER</t>
  </si>
  <si>
    <t>MODEL</t>
  </si>
  <si>
    <t>TOTAL PSG</t>
  </si>
  <si>
    <t>HARGA/PSG</t>
  </si>
  <si>
    <t>PPN</t>
  </si>
  <si>
    <t>TOTAL (DPP + PPN)</t>
  </si>
  <si>
    <t>PT. GF INDONESIA</t>
  </si>
  <si>
    <t>PT. POLYFILATEX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</si>
</sst>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Rp&quot;* #,##0.00_);_(&quot;Rp&quot;* \(#,##0.00\);_(&quot;Rp&quot;* &quot;-&quot;??_);_(@_)"/>
    <numFmt numFmtId="164" formatCode="#,##0.00\ ;\(#,##0.00\)"/>
    <numFmt numFmtId="165" formatCode="#,##0.00\ ;&quot; (&quot;#,##0.00\);&quot; -&quot;#\ ;@\ "/>
    <numFmt numFmtId="166" formatCode="#,##0.00000000_);\(#,##0.00000000\)"/>
  </numFmts>
  <fonts count="8">
    <font>
      <sz val="11"/>
      <color theme="1"/>
      <name val="Calibri"/>
      <family val="2"/>
      <charset val="1"/>
      <scheme val="minor"/>
    </font>
    <font>
      <sz val="12"/>
      <name val="新細明體"/>
      <family val="2"/>
    </font>
    <font>
      <sz val="10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/>
    <xf numFmtId="165" fontId="2" fillId="0" borderId="0" applyFill="0" applyBorder="0" applyProtection="0">
      <alignment vertical="center"/>
    </xf>
    <xf numFmtId="164" fontId="1" fillId="0" borderId="0"/>
    <xf numFmtId="165" fontId="1" fillId="0" borderId="0" applyFill="0" applyBorder="0" applyAlignment="0" applyProtection="0"/>
    <xf numFmtId="164" fontId="1" fillId="0" borderId="0"/>
    <xf numFmtId="164" fontId="1" fillId="0" borderId="0"/>
    <xf numFmtId="165" fontId="1" fillId="0" borderId="0" applyFill="0" applyBorder="0" applyAlignment="0" applyProtection="0"/>
    <xf numFmtId="41" fontId="7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164" fontId="3" fillId="0" borderId="1" xfId="1" applyFont="1" applyBorder="1"/>
    <xf numFmtId="164" fontId="4" fillId="0" borderId="1" xfId="1" applyFont="1" applyBorder="1"/>
    <xf numFmtId="164" fontId="4" fillId="0" borderId="0" xfId="3" applyFont="1" applyFill="1" applyBorder="1"/>
    <xf numFmtId="164" fontId="4" fillId="0" borderId="0" xfId="4" applyNumberFormat="1" applyFont="1" applyFill="1" applyBorder="1" applyAlignment="1" applyProtection="1"/>
    <xf numFmtId="39" fontId="0" fillId="0" borderId="0" xfId="0" applyNumberFormat="1"/>
    <xf numFmtId="166" fontId="0" fillId="0" borderId="0" xfId="0" applyNumberFormat="1"/>
    <xf numFmtId="17" fontId="5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7" applyNumberFormat="1" applyFont="1" applyFill="1" applyBorder="1" applyAlignment="1" applyProtection="1"/>
    <xf numFmtId="164" fontId="4" fillId="0" borderId="0" xfId="6" applyFont="1" applyFill="1" applyBorder="1"/>
    <xf numFmtId="0" fontId="0" fillId="0" borderId="0" xfId="0"/>
    <xf numFmtId="164" fontId="3" fillId="0" borderId="1" xfId="1" applyFont="1" applyBorder="1"/>
    <xf numFmtId="164" fontId="0" fillId="0" borderId="0" xfId="0" applyNumberFormat="1"/>
    <xf numFmtId="164" fontId="4" fillId="0" borderId="1" xfId="5" applyFont="1" applyBorder="1"/>
    <xf numFmtId="17" fontId="5" fillId="0" borderId="0" xfId="0" applyNumberFormat="1" applyFont="1" applyAlignment="1">
      <alignment horizontal="center"/>
    </xf>
    <xf numFmtId="17" fontId="0" fillId="0" borderId="0" xfId="0" applyNumberForma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0" fillId="0" borderId="2" xfId="0" applyBorder="1" applyAlignment="1">
      <alignment horizontal="center"/>
    </xf>
    <xf numFmtId="41" fontId="0" fillId="0" borderId="2" xfId="8" applyFont="1" applyBorder="1" applyAlignment="1"/>
    <xf numFmtId="41" fontId="0" fillId="0" borderId="2" xfId="0" applyNumberFormat="1" applyBorder="1" applyAlignme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1" fontId="5" fillId="0" borderId="2" xfId="8" applyFont="1" applyBorder="1" applyAlignment="1"/>
    <xf numFmtId="41" fontId="0" fillId="0" borderId="2" xfId="8" applyFont="1" applyBorder="1"/>
    <xf numFmtId="41" fontId="0" fillId="0" borderId="2" xfId="0" applyNumberFormat="1" applyBorder="1"/>
    <xf numFmtId="41" fontId="0" fillId="0" borderId="2" xfId="8" applyFont="1" applyBorder="1" applyAlignment="1">
      <alignment horizontal="right"/>
    </xf>
    <xf numFmtId="41" fontId="0" fillId="0" borderId="2" xfId="8" applyFont="1" applyFill="1" applyBorder="1"/>
    <xf numFmtId="41" fontId="5" fillId="0" borderId="2" xfId="0" applyNumberFormat="1" applyFont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41" fontId="0" fillId="0" borderId="2" xfId="8" applyFont="1" applyBorder="1" applyAlignment="1">
      <alignment horizontal="center"/>
    </xf>
    <xf numFmtId="44" fontId="0" fillId="0" borderId="2" xfId="0" applyNumberFormat="1" applyBorder="1"/>
    <xf numFmtId="0" fontId="0" fillId="0" borderId="0" xfId="0" applyAlignment="1">
      <alignment horizontal="center"/>
    </xf>
  </cellXfs>
  <cellStyles count="9">
    <cellStyle name="Comma [0]" xfId="8" builtinId="6"/>
    <cellStyle name="Comma 5" xfId="4"/>
    <cellStyle name="Comma 8" xfId="7"/>
    <cellStyle name="Excel_BuiltIn_Comma 1" xfId="2"/>
    <cellStyle name="Normal" xfId="0" builtinId="0"/>
    <cellStyle name="Normal 2" xfId="1"/>
    <cellStyle name="Normal 4" xfId="3"/>
    <cellStyle name="Normal 6" xfId="5"/>
    <cellStyle name="Normal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3"/>
  <sheetViews>
    <sheetView topLeftCell="A19" workbookViewId="0">
      <selection activeCell="C39" sqref="C39"/>
    </sheetView>
  </sheetViews>
  <sheetFormatPr defaultRowHeight="15"/>
  <cols>
    <col min="1" max="1" width="55.28515625" bestFit="1" customWidth="1"/>
    <col min="2" max="3" width="16.5703125" bestFit="1" customWidth="1"/>
  </cols>
  <sheetData>
    <row r="3" spans="1:3" ht="18.75">
      <c r="A3" s="2" t="s">
        <v>0</v>
      </c>
      <c r="B3" s="8">
        <v>44621</v>
      </c>
      <c r="C3" s="8">
        <v>44652</v>
      </c>
    </row>
    <row r="4" spans="1:3" ht="15.75">
      <c r="A4" s="3" t="s">
        <v>1</v>
      </c>
      <c r="B4" s="4">
        <v>10754092</v>
      </c>
      <c r="C4" s="5">
        <v>10754092</v>
      </c>
    </row>
    <row r="5" spans="1:3" ht="15.75">
      <c r="A5" s="3" t="s">
        <v>2</v>
      </c>
      <c r="B5" s="4">
        <v>0</v>
      </c>
      <c r="C5" s="5">
        <v>0</v>
      </c>
    </row>
    <row r="6" spans="1:3" ht="15.75">
      <c r="A6" s="3" t="s">
        <v>3</v>
      </c>
      <c r="B6" s="4">
        <v>118000</v>
      </c>
      <c r="C6" s="5">
        <v>118000</v>
      </c>
    </row>
    <row r="7" spans="1:3" ht="15.75">
      <c r="A7" s="3" t="s">
        <v>4</v>
      </c>
      <c r="B7" s="4">
        <v>5115219</v>
      </c>
      <c r="C7" s="5">
        <v>5115219</v>
      </c>
    </row>
    <row r="8" spans="1:3" ht="15.75">
      <c r="A8" s="3" t="s">
        <v>5</v>
      </c>
      <c r="B8" s="4">
        <v>0</v>
      </c>
      <c r="C8" s="5">
        <v>0</v>
      </c>
    </row>
    <row r="9" spans="1:3" ht="15.75">
      <c r="A9" s="3" t="s">
        <v>6</v>
      </c>
      <c r="B9" s="4">
        <v>5227272.7300000004</v>
      </c>
      <c r="C9" s="5">
        <v>5227272.7300000004</v>
      </c>
    </row>
    <row r="10" spans="1:3" ht="15.75">
      <c r="A10" s="3" t="s">
        <v>7</v>
      </c>
      <c r="B10" s="4">
        <v>4527987</v>
      </c>
      <c r="C10" s="5">
        <v>4527987</v>
      </c>
    </row>
    <row r="11" spans="1:3" ht="15.75">
      <c r="A11" s="3" t="s">
        <v>8</v>
      </c>
      <c r="B11" s="4">
        <v>426373.77</v>
      </c>
      <c r="C11" s="5">
        <v>426373.77</v>
      </c>
    </row>
    <row r="12" spans="1:3" ht="15.75">
      <c r="A12" s="3" t="s">
        <v>9</v>
      </c>
      <c r="B12" s="4">
        <v>249599.65</v>
      </c>
      <c r="C12" s="5">
        <v>249599.65</v>
      </c>
    </row>
    <row r="13" spans="1:3" ht="15.75">
      <c r="A13" s="3" t="s">
        <v>10</v>
      </c>
      <c r="B13" s="4">
        <v>2410558.35</v>
      </c>
      <c r="C13" s="5">
        <v>2410558.35</v>
      </c>
    </row>
    <row r="14" spans="1:3" ht="15.75">
      <c r="A14" s="3" t="s">
        <v>11</v>
      </c>
      <c r="B14" s="4">
        <v>0</v>
      </c>
      <c r="C14" s="5">
        <v>0</v>
      </c>
    </row>
    <row r="15" spans="1:3" ht="15.75">
      <c r="A15" s="3" t="s">
        <v>12</v>
      </c>
      <c r="B15" s="4">
        <v>0</v>
      </c>
      <c r="C15" s="5">
        <v>0</v>
      </c>
    </row>
    <row r="16" spans="1:3" ht="15.75">
      <c r="A16" s="3" t="s">
        <v>13</v>
      </c>
      <c r="B16" s="4">
        <v>0</v>
      </c>
      <c r="C16" s="5">
        <v>0</v>
      </c>
    </row>
    <row r="17" spans="1:3">
      <c r="A17" s="1"/>
      <c r="B17" s="9">
        <v>28829102.5</v>
      </c>
      <c r="C17" s="9">
        <v>28829102.5</v>
      </c>
    </row>
    <row r="18" spans="1:3">
      <c r="A18" s="1"/>
      <c r="B18" s="1"/>
      <c r="C18" s="7"/>
    </row>
    <row r="19" spans="1:3">
      <c r="A19" s="1"/>
      <c r="B19" s="6"/>
      <c r="C19" s="1"/>
    </row>
    <row r="20" spans="1:3" ht="18.75">
      <c r="A20" s="2" t="s">
        <v>14</v>
      </c>
      <c r="B20" s="8">
        <v>44621</v>
      </c>
      <c r="C20" s="8">
        <v>44652</v>
      </c>
    </row>
    <row r="21" spans="1:3" ht="15.75">
      <c r="A21" s="3" t="s">
        <v>15</v>
      </c>
      <c r="B21" s="4">
        <v>20749.5</v>
      </c>
      <c r="C21" s="5">
        <v>35000</v>
      </c>
    </row>
    <row r="22" spans="1:3" ht="15.75">
      <c r="A22" s="3" t="s">
        <v>16</v>
      </c>
      <c r="B22" s="4">
        <v>10198076</v>
      </c>
      <c r="C22" s="5">
        <v>11182970</v>
      </c>
    </row>
    <row r="23" spans="1:3" ht="15.75">
      <c r="A23" s="3" t="s">
        <v>17</v>
      </c>
      <c r="B23" s="4">
        <v>2835600</v>
      </c>
      <c r="C23" s="5">
        <v>3562404</v>
      </c>
    </row>
    <row r="24" spans="1:3" ht="15.75">
      <c r="A24" s="3" t="s">
        <v>18</v>
      </c>
      <c r="B24" s="4">
        <v>1998000</v>
      </c>
      <c r="C24" s="5">
        <v>1770000</v>
      </c>
    </row>
    <row r="25" spans="1:3" ht="15.75">
      <c r="A25" s="3" t="s">
        <v>19</v>
      </c>
      <c r="B25" s="4">
        <v>9487500</v>
      </c>
      <c r="C25" s="5">
        <v>11162500</v>
      </c>
    </row>
    <row r="26" spans="1:3" ht="15.75">
      <c r="A26" s="3" t="s">
        <v>20</v>
      </c>
      <c r="B26" s="4">
        <v>2629600</v>
      </c>
      <c r="C26" s="5">
        <v>1660000</v>
      </c>
    </row>
    <row r="27" spans="1:3" ht="15.75">
      <c r="A27" s="3" t="s">
        <v>21</v>
      </c>
      <c r="B27" s="4">
        <v>6584923</v>
      </c>
      <c r="C27" s="5">
        <v>9651600</v>
      </c>
    </row>
    <row r="28" spans="1:3" ht="15.75">
      <c r="A28" s="3" t="s">
        <v>22</v>
      </c>
      <c r="B28" s="4">
        <v>3943680</v>
      </c>
      <c r="C28" s="5">
        <v>3643680</v>
      </c>
    </row>
    <row r="29" spans="1:3" ht="15.75">
      <c r="A29" s="3" t="s">
        <v>23</v>
      </c>
      <c r="B29" s="4">
        <v>5929326</v>
      </c>
      <c r="C29" s="5">
        <v>6933352.5</v>
      </c>
    </row>
    <row r="30" spans="1:3">
      <c r="A30" s="1"/>
      <c r="B30" s="9">
        <v>43627454.5</v>
      </c>
      <c r="C30" s="9">
        <v>49601506.5</v>
      </c>
    </row>
    <row r="32" spans="1:3">
      <c r="A32" s="1"/>
      <c r="B32" s="6">
        <v>72456557</v>
      </c>
      <c r="C32" s="6">
        <v>78430609</v>
      </c>
    </row>
    <row r="35" spans="1:4" ht="18.75">
      <c r="A35" s="13" t="s">
        <v>29</v>
      </c>
      <c r="B35" s="16">
        <v>44621</v>
      </c>
      <c r="C35" s="16">
        <v>44652</v>
      </c>
    </row>
    <row r="36" spans="1:4" ht="15.75">
      <c r="A36" s="15" t="s">
        <v>24</v>
      </c>
      <c r="B36" s="11">
        <v>0</v>
      </c>
      <c r="C36" s="10">
        <v>0</v>
      </c>
    </row>
    <row r="37" spans="1:4" ht="15.75">
      <c r="A37" s="15" t="s">
        <v>25</v>
      </c>
      <c r="B37" s="11">
        <v>11307080</v>
      </c>
      <c r="C37" s="10">
        <v>2141690</v>
      </c>
    </row>
    <row r="38" spans="1:4" ht="15.75">
      <c r="A38" s="15" t="s">
        <v>11</v>
      </c>
      <c r="B38" s="11">
        <v>0</v>
      </c>
      <c r="C38" s="10">
        <v>7890000</v>
      </c>
    </row>
    <row r="39" spans="1:4" ht="15.75">
      <c r="A39" s="15" t="s">
        <v>26</v>
      </c>
      <c r="B39" s="11">
        <v>0</v>
      </c>
      <c r="C39" s="10">
        <v>0</v>
      </c>
    </row>
    <row r="40" spans="1:4" ht="15.75">
      <c r="A40" s="15" t="s">
        <v>27</v>
      </c>
      <c r="B40" s="11">
        <v>6100000</v>
      </c>
      <c r="C40" s="10">
        <v>0</v>
      </c>
    </row>
    <row r="41" spans="1:4" ht="15.75">
      <c r="A41" s="15" t="s">
        <v>28</v>
      </c>
      <c r="B41" s="11">
        <v>65288971</v>
      </c>
      <c r="C41" s="10">
        <v>60657420</v>
      </c>
    </row>
    <row r="43" spans="1:4">
      <c r="A43" s="12"/>
      <c r="B43" s="14">
        <f>SUM(B35:B42)</f>
        <v>82740672</v>
      </c>
      <c r="C43" s="14">
        <f>SUM(C36:C42)</f>
        <v>70689110</v>
      </c>
      <c r="D43" s="1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3"/>
  <sheetViews>
    <sheetView workbookViewId="0">
      <selection activeCell="A25" sqref="A25"/>
    </sheetView>
  </sheetViews>
  <sheetFormatPr defaultRowHeight="15"/>
  <cols>
    <col min="3" max="3" width="19.7109375" bestFit="1" customWidth="1"/>
    <col min="4" max="4" width="33.28515625" bestFit="1" customWidth="1"/>
    <col min="5" max="5" width="9" bestFit="1" customWidth="1"/>
    <col min="6" max="6" width="19" bestFit="1" customWidth="1"/>
    <col min="7" max="7" width="20.28515625" bestFit="1" customWidth="1"/>
    <col min="8" max="8" width="23.85546875" bestFit="1" customWidth="1"/>
    <col min="9" max="9" width="30.28515625" bestFit="1" customWidth="1"/>
    <col min="10" max="10" width="12.5703125" bestFit="1" customWidth="1"/>
  </cols>
  <sheetData>
    <row r="4" spans="1:10">
      <c r="A4" s="17">
        <v>44621</v>
      </c>
      <c r="C4" s="18" t="s">
        <v>30</v>
      </c>
      <c r="D4" s="18" t="s">
        <v>31</v>
      </c>
      <c r="E4" s="18" t="s">
        <v>32</v>
      </c>
      <c r="F4" s="19" t="s">
        <v>33</v>
      </c>
      <c r="G4" s="19" t="s">
        <v>34</v>
      </c>
      <c r="H4" s="19" t="s">
        <v>35</v>
      </c>
      <c r="I4" s="19" t="s">
        <v>36</v>
      </c>
      <c r="J4" s="18" t="s">
        <v>37</v>
      </c>
    </row>
    <row r="5" spans="1:10">
      <c r="C5" s="20" t="s">
        <v>38</v>
      </c>
      <c r="D5" s="20" t="s">
        <v>39</v>
      </c>
      <c r="E5" s="20" t="s">
        <v>40</v>
      </c>
      <c r="F5" s="21">
        <v>56965791.261904798</v>
      </c>
      <c r="G5" s="21">
        <v>29813549.130952384</v>
      </c>
      <c r="H5" s="21">
        <v>13194018.071428571</v>
      </c>
      <c r="I5" s="21">
        <v>14497999.19047619</v>
      </c>
      <c r="J5" s="22">
        <f>SUM(F5:I5)</f>
        <v>114471357.65476194</v>
      </c>
    </row>
    <row r="6" spans="1:10">
      <c r="C6" s="20" t="s">
        <v>38</v>
      </c>
      <c r="D6" s="20" t="s">
        <v>41</v>
      </c>
      <c r="E6" s="20" t="s">
        <v>42</v>
      </c>
      <c r="F6" s="21">
        <v>16963290.200000003</v>
      </c>
      <c r="G6" s="21">
        <v>8741781.5999999996</v>
      </c>
      <c r="H6" s="21">
        <v>3641639</v>
      </c>
      <c r="I6" s="21">
        <v>4799189.5999999996</v>
      </c>
      <c r="J6" s="22">
        <f t="shared" ref="J6:J9" si="0">SUM(F6:I6)</f>
        <v>34145900.400000006</v>
      </c>
    </row>
    <row r="7" spans="1:10">
      <c r="C7" s="20" t="s">
        <v>38</v>
      </c>
      <c r="D7" s="20" t="s">
        <v>43</v>
      </c>
      <c r="E7" s="20" t="s">
        <v>42</v>
      </c>
      <c r="F7" s="21">
        <v>18064064.47761194</v>
      </c>
      <c r="G7" s="21">
        <v>8795729.8507462684</v>
      </c>
      <c r="H7" s="21">
        <v>3441483.5820895522</v>
      </c>
      <c r="I7" s="21">
        <v>3849899.4029850746</v>
      </c>
      <c r="J7" s="22">
        <f t="shared" si="0"/>
        <v>34151177.313432835</v>
      </c>
    </row>
    <row r="8" spans="1:10">
      <c r="C8" s="20" t="s">
        <v>44</v>
      </c>
      <c r="D8" s="20" t="s">
        <v>45</v>
      </c>
      <c r="E8" s="20" t="s">
        <v>46</v>
      </c>
      <c r="F8" s="21">
        <v>43894965.333333336</v>
      </c>
      <c r="G8" s="21">
        <v>26548117.333333332</v>
      </c>
      <c r="H8" s="21">
        <v>11688179.333333334</v>
      </c>
      <c r="I8" s="21">
        <v>25741922</v>
      </c>
      <c r="J8" s="22">
        <f t="shared" si="0"/>
        <v>107873184</v>
      </c>
    </row>
    <row r="9" spans="1:10">
      <c r="C9" s="20" t="s">
        <v>47</v>
      </c>
      <c r="D9" s="20" t="s">
        <v>48</v>
      </c>
      <c r="E9" s="20" t="s">
        <v>49</v>
      </c>
      <c r="F9" s="21">
        <v>29041429.09090909</v>
      </c>
      <c r="G9" s="21">
        <v>15387349.09090909</v>
      </c>
      <c r="H9" s="21">
        <v>8902603.6363636367</v>
      </c>
      <c r="I9" s="21">
        <v>8580903.5454545449</v>
      </c>
      <c r="J9" s="22">
        <f t="shared" si="0"/>
        <v>61912285.36363636</v>
      </c>
    </row>
    <row r="10" spans="1:10">
      <c r="C10" s="20" t="s">
        <v>50</v>
      </c>
      <c r="D10" s="20" t="s">
        <v>51</v>
      </c>
      <c r="E10" s="20" t="s">
        <v>46</v>
      </c>
      <c r="F10" s="21">
        <v>44307613.666666664</v>
      </c>
      <c r="G10" s="21">
        <v>26058471.5</v>
      </c>
      <c r="H10" s="21">
        <v>11553491.5</v>
      </c>
      <c r="I10" s="21">
        <v>21845329.166666664</v>
      </c>
      <c r="J10" s="22">
        <f>SUM(F10:I10)</f>
        <v>103764905.83333331</v>
      </c>
    </row>
    <row r="11" spans="1:10">
      <c r="C11" s="20" t="s">
        <v>50</v>
      </c>
      <c r="D11" s="20" t="s">
        <v>52</v>
      </c>
      <c r="E11" s="20" t="s">
        <v>46</v>
      </c>
      <c r="F11" s="21">
        <v>42379443</v>
      </c>
      <c r="G11" s="21">
        <v>26883470.5</v>
      </c>
      <c r="H11" s="21">
        <v>11645806.166666666</v>
      </c>
      <c r="I11" s="21">
        <v>22978064.833333332</v>
      </c>
      <c r="J11" s="22">
        <f>SUM(F11:I11)</f>
        <v>103886784.5</v>
      </c>
    </row>
    <row r="12" spans="1:10">
      <c r="C12" s="20" t="s">
        <v>47</v>
      </c>
      <c r="D12" s="20" t="s">
        <v>53</v>
      </c>
      <c r="E12" s="20" t="s">
        <v>49</v>
      </c>
      <c r="F12" s="21">
        <v>29859610.90909091</v>
      </c>
      <c r="G12" s="21">
        <v>15372810</v>
      </c>
      <c r="H12" s="21">
        <v>8389335.2727272734</v>
      </c>
      <c r="I12" s="21">
        <v>8307406.6363636358</v>
      </c>
      <c r="J12" s="22">
        <f>SUM(F12:I12)</f>
        <v>61929162.818181813</v>
      </c>
    </row>
    <row r="13" spans="1:10">
      <c r="C13" s="20" t="s">
        <v>61</v>
      </c>
      <c r="D13" s="31" t="s">
        <v>62</v>
      </c>
      <c r="E13" s="20" t="s">
        <v>59</v>
      </c>
      <c r="F13" s="21">
        <v>45894622</v>
      </c>
      <c r="G13" s="21">
        <v>35259844</v>
      </c>
      <c r="H13" s="21">
        <v>21256487</v>
      </c>
      <c r="I13" s="21">
        <v>18452315</v>
      </c>
      <c r="J13" s="22">
        <f t="shared" ref="J13:J17" si="1">SUM(F13:I13)</f>
        <v>120863268</v>
      </c>
    </row>
    <row r="14" spans="1:10">
      <c r="C14" s="20" t="s">
        <v>63</v>
      </c>
      <c r="D14" s="31" t="s">
        <v>64</v>
      </c>
      <c r="E14" s="20" t="s">
        <v>65</v>
      </c>
      <c r="F14" s="21">
        <v>15755350</v>
      </c>
      <c r="G14" s="21">
        <v>8968785</v>
      </c>
      <c r="H14" s="21">
        <v>7468955</v>
      </c>
      <c r="I14" s="21">
        <v>7789580</v>
      </c>
      <c r="J14" s="22">
        <f t="shared" si="1"/>
        <v>39982670</v>
      </c>
    </row>
    <row r="15" spans="1:10">
      <c r="C15" s="20" t="s">
        <v>66</v>
      </c>
      <c r="D15" s="31" t="s">
        <v>67</v>
      </c>
      <c r="E15" s="20" t="s">
        <v>68</v>
      </c>
      <c r="F15" s="21">
        <v>10455789</v>
      </c>
      <c r="G15" s="21">
        <v>6485788</v>
      </c>
      <c r="H15" s="21">
        <v>2589755</v>
      </c>
      <c r="I15" s="21">
        <v>2485796</v>
      </c>
      <c r="J15" s="22">
        <f t="shared" si="1"/>
        <v>22017128</v>
      </c>
    </row>
    <row r="16" spans="1:10">
      <c r="C16" s="20" t="s">
        <v>69</v>
      </c>
      <c r="D16" s="31" t="s">
        <v>70</v>
      </c>
      <c r="E16" s="20" t="s">
        <v>71</v>
      </c>
      <c r="F16" s="21">
        <v>22159844</v>
      </c>
      <c r="G16" s="21">
        <v>13498502</v>
      </c>
      <c r="H16" s="21">
        <v>10785655</v>
      </c>
      <c r="I16" s="21">
        <v>9854705</v>
      </c>
      <c r="J16" s="22">
        <f t="shared" si="1"/>
        <v>56298706</v>
      </c>
    </row>
    <row r="17" spans="1:10">
      <c r="C17" s="20" t="s">
        <v>72</v>
      </c>
      <c r="D17" s="31" t="s">
        <v>73</v>
      </c>
      <c r="E17" s="20" t="s">
        <v>74</v>
      </c>
      <c r="F17" s="21">
        <v>12568790</v>
      </c>
      <c r="G17" s="21">
        <v>10445805</v>
      </c>
      <c r="H17" s="21">
        <v>9899784</v>
      </c>
      <c r="I17" s="21">
        <v>9004587</v>
      </c>
      <c r="J17" s="22">
        <f t="shared" si="1"/>
        <v>41918966</v>
      </c>
    </row>
    <row r="18" spans="1:10">
      <c r="C18" s="32"/>
      <c r="D18" s="31"/>
      <c r="E18" s="20"/>
      <c r="F18" s="21"/>
      <c r="G18" s="21"/>
      <c r="H18" s="21"/>
      <c r="I18" s="21"/>
      <c r="J18" s="22"/>
    </row>
    <row r="19" spans="1:10">
      <c r="C19" s="23" t="s">
        <v>54</v>
      </c>
      <c r="D19" s="24"/>
      <c r="E19" s="18">
        <v>7025</v>
      </c>
      <c r="F19" s="25">
        <f>SUM(F5:F17)</f>
        <v>388310602.93951672</v>
      </c>
      <c r="G19" s="25">
        <f>SUM(G5:G17)</f>
        <v>232260003.00594109</v>
      </c>
      <c r="H19" s="25">
        <f t="shared" ref="H19:J19" si="2">SUM(H5:H17)</f>
        <v>124457192.56260903</v>
      </c>
      <c r="I19" s="25">
        <f t="shared" si="2"/>
        <v>158187697.37527943</v>
      </c>
      <c r="J19" s="25">
        <f t="shared" si="2"/>
        <v>903215495.88334632</v>
      </c>
    </row>
    <row r="24" spans="1:10">
      <c r="A24" s="17">
        <v>44652</v>
      </c>
      <c r="C24" s="18" t="s">
        <v>30</v>
      </c>
      <c r="D24" s="18" t="s">
        <v>31</v>
      </c>
      <c r="E24" s="18" t="s">
        <v>32</v>
      </c>
      <c r="F24" s="19" t="s">
        <v>33</v>
      </c>
      <c r="G24" s="19" t="s">
        <v>34</v>
      </c>
      <c r="H24" s="19" t="s">
        <v>35</v>
      </c>
      <c r="I24" s="19" t="s">
        <v>36</v>
      </c>
      <c r="J24" s="18" t="s">
        <v>37</v>
      </c>
    </row>
    <row r="25" spans="1:10">
      <c r="C25" s="20" t="s">
        <v>38</v>
      </c>
      <c r="D25" s="20" t="s">
        <v>39</v>
      </c>
      <c r="E25" s="20" t="s">
        <v>55</v>
      </c>
      <c r="F25" s="26">
        <v>71419798</v>
      </c>
      <c r="G25" s="26">
        <v>37378181</v>
      </c>
      <c r="H25" s="26">
        <v>16541754</v>
      </c>
      <c r="I25" s="26">
        <v>18176596</v>
      </c>
      <c r="J25" s="27">
        <f>SUM(F25:I25)</f>
        <v>143516329</v>
      </c>
    </row>
    <row r="26" spans="1:10">
      <c r="C26" s="20" t="s">
        <v>38</v>
      </c>
      <c r="D26" s="20" t="s">
        <v>56</v>
      </c>
      <c r="E26" s="20" t="s">
        <v>57</v>
      </c>
      <c r="F26" s="21">
        <v>84816451</v>
      </c>
      <c r="G26" s="21">
        <v>43708908</v>
      </c>
      <c r="H26" s="21">
        <v>18208195</v>
      </c>
      <c r="I26" s="21">
        <v>23995948</v>
      </c>
      <c r="J26" s="27">
        <f>SUM(F26:I26)</f>
        <v>170729502</v>
      </c>
    </row>
    <row r="27" spans="1:10">
      <c r="C27" s="20" t="s">
        <v>38</v>
      </c>
      <c r="D27" s="20" t="s">
        <v>43</v>
      </c>
      <c r="E27" s="20" t="s">
        <v>40</v>
      </c>
      <c r="F27" s="28">
        <v>60514616</v>
      </c>
      <c r="G27" s="28">
        <v>29465695</v>
      </c>
      <c r="H27" s="28">
        <v>11528970</v>
      </c>
      <c r="I27" s="28">
        <v>12897163</v>
      </c>
      <c r="J27" s="27">
        <f>SUM(F27:I27)</f>
        <v>114406444</v>
      </c>
    </row>
    <row r="28" spans="1:10">
      <c r="C28" s="20" t="s">
        <v>44</v>
      </c>
      <c r="D28" s="20" t="s">
        <v>45</v>
      </c>
      <c r="E28" s="20" t="s">
        <v>58</v>
      </c>
      <c r="F28" s="26">
        <v>13861568</v>
      </c>
      <c r="G28" s="26">
        <v>8383616</v>
      </c>
      <c r="H28" s="26">
        <v>3691004</v>
      </c>
      <c r="I28" s="26">
        <v>8129028</v>
      </c>
      <c r="J28" s="27">
        <f t="shared" ref="J28:J32" si="3">SUM(F28:I28)</f>
        <v>34065216</v>
      </c>
    </row>
    <row r="29" spans="1:10">
      <c r="C29" s="20" t="s">
        <v>47</v>
      </c>
      <c r="D29" s="20" t="s">
        <v>48</v>
      </c>
      <c r="E29" s="20" t="s">
        <v>59</v>
      </c>
      <c r="F29" s="29">
        <v>35495080</v>
      </c>
      <c r="G29" s="29">
        <v>18806760</v>
      </c>
      <c r="H29" s="29">
        <v>10880960</v>
      </c>
      <c r="I29" s="29">
        <v>10487771</v>
      </c>
      <c r="J29" s="27">
        <f t="shared" si="3"/>
        <v>75670571</v>
      </c>
    </row>
    <row r="30" spans="1:10">
      <c r="C30" s="20" t="s">
        <v>50</v>
      </c>
      <c r="D30" s="20" t="s">
        <v>51</v>
      </c>
      <c r="E30" s="20" t="s">
        <v>58</v>
      </c>
      <c r="F30" s="26">
        <v>13991878</v>
      </c>
      <c r="G30" s="26">
        <v>8228991</v>
      </c>
      <c r="H30" s="26">
        <v>3648471</v>
      </c>
      <c r="I30" s="26">
        <v>6898525</v>
      </c>
      <c r="J30" s="27">
        <f t="shared" si="3"/>
        <v>32767865</v>
      </c>
    </row>
    <row r="31" spans="1:10">
      <c r="C31" s="20" t="s">
        <v>50</v>
      </c>
      <c r="D31" s="20" t="s">
        <v>52</v>
      </c>
      <c r="E31" s="20" t="s">
        <v>58</v>
      </c>
      <c r="F31" s="26">
        <v>13382982</v>
      </c>
      <c r="G31" s="26">
        <v>8489517</v>
      </c>
      <c r="H31" s="26">
        <v>3677623</v>
      </c>
      <c r="I31" s="26">
        <v>7256231</v>
      </c>
      <c r="J31" s="27">
        <f t="shared" si="3"/>
        <v>32806353</v>
      </c>
    </row>
    <row r="32" spans="1:10">
      <c r="C32" s="20" t="s">
        <v>47</v>
      </c>
      <c r="D32" s="20" t="s">
        <v>53</v>
      </c>
      <c r="E32" s="20" t="s">
        <v>59</v>
      </c>
      <c r="F32" s="29">
        <v>36495080</v>
      </c>
      <c r="G32" s="29">
        <v>18788990</v>
      </c>
      <c r="H32" s="29">
        <v>10253632</v>
      </c>
      <c r="I32" s="29">
        <v>10153497</v>
      </c>
      <c r="J32" s="27">
        <f t="shared" si="3"/>
        <v>75691199</v>
      </c>
    </row>
    <row r="33" spans="3:10">
      <c r="C33" s="23" t="s">
        <v>54</v>
      </c>
      <c r="D33" s="24"/>
      <c r="E33" s="18" t="s">
        <v>60</v>
      </c>
      <c r="F33" s="30">
        <f>SUM(F25:F32)</f>
        <v>329977453</v>
      </c>
      <c r="G33" s="30">
        <f t="shared" ref="G33:I33" si="4">SUM(G25:G32)</f>
        <v>173250658</v>
      </c>
      <c r="H33" s="30">
        <f t="shared" si="4"/>
        <v>78430609</v>
      </c>
      <c r="I33" s="30">
        <f t="shared" si="4"/>
        <v>97994759</v>
      </c>
      <c r="J33" s="30">
        <f>SUM(J25:J32)</f>
        <v>679653479</v>
      </c>
    </row>
  </sheetData>
  <mergeCells count="2">
    <mergeCell ref="C19:D19"/>
    <mergeCell ref="C33:D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5"/>
  <sheetViews>
    <sheetView tabSelected="1" workbookViewId="0">
      <selection activeCell="A18" sqref="A18"/>
    </sheetView>
  </sheetViews>
  <sheetFormatPr defaultRowHeight="15"/>
  <cols>
    <col min="1" max="2" width="9.140625" style="12"/>
    <col min="3" max="3" width="18.7109375" style="12" customWidth="1"/>
    <col min="4" max="4" width="11.7109375" style="12" customWidth="1"/>
    <col min="5" max="5" width="18.28515625" style="12" customWidth="1"/>
    <col min="6" max="6" width="12.85546875" style="12" customWidth="1"/>
    <col min="7" max="7" width="11.85546875" style="38" bestFit="1" customWidth="1"/>
    <col min="8" max="8" width="12.5703125" style="12" bestFit="1" customWidth="1"/>
    <col min="9" max="9" width="11.5703125" style="12" bestFit="1" customWidth="1"/>
    <col min="10" max="10" width="17.7109375" style="12" bestFit="1" customWidth="1"/>
    <col min="11" max="16384" width="9.140625" style="12"/>
  </cols>
  <sheetData>
    <row r="4" spans="1:10">
      <c r="A4" s="17">
        <v>44621</v>
      </c>
      <c r="C4" s="18" t="s">
        <v>75</v>
      </c>
      <c r="D4" s="18" t="s">
        <v>76</v>
      </c>
      <c r="E4" s="18" t="s">
        <v>31</v>
      </c>
      <c r="F4" s="18" t="s">
        <v>77</v>
      </c>
      <c r="G4" s="33" t="s">
        <v>78</v>
      </c>
      <c r="H4" s="33" t="s">
        <v>54</v>
      </c>
      <c r="I4" s="33" t="s">
        <v>79</v>
      </c>
      <c r="J4" s="33" t="s">
        <v>80</v>
      </c>
    </row>
    <row r="5" spans="1:10">
      <c r="C5" s="34" t="s">
        <v>81</v>
      </c>
      <c r="D5" s="20" t="s">
        <v>38</v>
      </c>
      <c r="E5" s="35" t="s">
        <v>39</v>
      </c>
      <c r="F5" s="20" t="s">
        <v>40</v>
      </c>
      <c r="G5" s="36">
        <v>168000</v>
      </c>
      <c r="H5" s="27">
        <f>804*G5</f>
        <v>135072000</v>
      </c>
      <c r="I5" s="27">
        <f>H5*0.1</f>
        <v>13507200</v>
      </c>
      <c r="J5" s="37">
        <f>H5+I5</f>
        <v>148579200</v>
      </c>
    </row>
    <row r="6" spans="1:10">
      <c r="C6" s="34" t="s">
        <v>81</v>
      </c>
      <c r="D6" s="20" t="s">
        <v>38</v>
      </c>
      <c r="E6" s="35" t="s">
        <v>56</v>
      </c>
      <c r="F6" s="20" t="s">
        <v>42</v>
      </c>
      <c r="G6" s="36">
        <v>168000</v>
      </c>
      <c r="H6" s="27">
        <f>240*G6</f>
        <v>40320000</v>
      </c>
      <c r="I6" s="27">
        <f t="shared" ref="I6:I12" si="0">H6*0.1</f>
        <v>4032000</v>
      </c>
      <c r="J6" s="37">
        <f t="shared" ref="J6:J12" si="1">H6+I6</f>
        <v>44352000</v>
      </c>
    </row>
    <row r="7" spans="1:10">
      <c r="C7" s="34" t="s">
        <v>81</v>
      </c>
      <c r="D7" s="20" t="s">
        <v>38</v>
      </c>
      <c r="E7" s="35" t="s">
        <v>43</v>
      </c>
      <c r="F7" s="20" t="s">
        <v>42</v>
      </c>
      <c r="G7" s="36">
        <v>168000</v>
      </c>
      <c r="H7" s="27">
        <f>240*G7</f>
        <v>40320000</v>
      </c>
      <c r="I7" s="27">
        <f t="shared" si="0"/>
        <v>4032000</v>
      </c>
      <c r="J7" s="37">
        <f t="shared" si="1"/>
        <v>44352000</v>
      </c>
    </row>
    <row r="8" spans="1:10">
      <c r="C8" s="34" t="s">
        <v>82</v>
      </c>
      <c r="D8" s="20" t="s">
        <v>44</v>
      </c>
      <c r="E8" s="35" t="s">
        <v>45</v>
      </c>
      <c r="F8" s="20" t="s">
        <v>46</v>
      </c>
      <c r="G8" s="36">
        <v>136000</v>
      </c>
      <c r="H8" s="27">
        <f>912*G8</f>
        <v>124032000</v>
      </c>
      <c r="I8" s="27">
        <f t="shared" si="0"/>
        <v>12403200</v>
      </c>
      <c r="J8" s="37">
        <f t="shared" si="1"/>
        <v>136435200</v>
      </c>
    </row>
    <row r="9" spans="1:10">
      <c r="C9" s="34" t="s">
        <v>82</v>
      </c>
      <c r="D9" s="20" t="s">
        <v>47</v>
      </c>
      <c r="E9" s="35" t="s">
        <v>48</v>
      </c>
      <c r="F9" s="20" t="s">
        <v>49</v>
      </c>
      <c r="G9" s="36">
        <v>132000</v>
      </c>
      <c r="H9" s="27">
        <f>540*G9</f>
        <v>71280000</v>
      </c>
      <c r="I9" s="27">
        <f t="shared" si="0"/>
        <v>7128000</v>
      </c>
      <c r="J9" s="37">
        <f t="shared" si="1"/>
        <v>78408000</v>
      </c>
    </row>
    <row r="10" spans="1:10">
      <c r="C10" s="34" t="s">
        <v>82</v>
      </c>
      <c r="D10" s="20" t="s">
        <v>50</v>
      </c>
      <c r="E10" s="35" t="s">
        <v>51</v>
      </c>
      <c r="F10" s="20" t="s">
        <v>46</v>
      </c>
      <c r="G10" s="36">
        <v>131000</v>
      </c>
      <c r="H10" s="27">
        <f>912*G10</f>
        <v>119472000</v>
      </c>
      <c r="I10" s="27">
        <f t="shared" si="0"/>
        <v>11947200</v>
      </c>
      <c r="J10" s="37">
        <f t="shared" si="1"/>
        <v>131419200</v>
      </c>
    </row>
    <row r="11" spans="1:10">
      <c r="C11" s="34" t="s">
        <v>82</v>
      </c>
      <c r="D11" s="20" t="s">
        <v>50</v>
      </c>
      <c r="E11" s="35" t="s">
        <v>52</v>
      </c>
      <c r="F11" s="20" t="s">
        <v>46</v>
      </c>
      <c r="G11" s="36">
        <v>131000</v>
      </c>
      <c r="H11" s="27">
        <f>912*G11</f>
        <v>119472000</v>
      </c>
      <c r="I11" s="27">
        <f t="shared" si="0"/>
        <v>11947200</v>
      </c>
      <c r="J11" s="37">
        <f t="shared" si="1"/>
        <v>131419200</v>
      </c>
    </row>
    <row r="12" spans="1:10">
      <c r="C12" s="34" t="s">
        <v>82</v>
      </c>
      <c r="D12" s="20" t="s">
        <v>47</v>
      </c>
      <c r="E12" s="35" t="s">
        <v>53</v>
      </c>
      <c r="F12" s="20" t="s">
        <v>49</v>
      </c>
      <c r="G12" s="36">
        <v>132000</v>
      </c>
      <c r="H12" s="27">
        <f>540*G12</f>
        <v>71280000</v>
      </c>
      <c r="I12" s="27">
        <f t="shared" si="0"/>
        <v>7128000</v>
      </c>
      <c r="J12" s="37">
        <f t="shared" si="1"/>
        <v>78408000</v>
      </c>
    </row>
    <row r="17" spans="1:10">
      <c r="A17" s="17">
        <v>44652</v>
      </c>
      <c r="C17" s="18" t="s">
        <v>75</v>
      </c>
      <c r="D17" s="18" t="s">
        <v>76</v>
      </c>
      <c r="E17" s="18" t="s">
        <v>31</v>
      </c>
      <c r="F17" s="18" t="s">
        <v>77</v>
      </c>
      <c r="G17" s="33" t="s">
        <v>78</v>
      </c>
      <c r="H17" s="33" t="s">
        <v>54</v>
      </c>
      <c r="I17" s="33" t="s">
        <v>79</v>
      </c>
      <c r="J17" s="33" t="s">
        <v>80</v>
      </c>
    </row>
    <row r="18" spans="1:10">
      <c r="C18" s="34" t="s">
        <v>81</v>
      </c>
      <c r="D18" s="20" t="s">
        <v>38</v>
      </c>
      <c r="E18" s="35" t="s">
        <v>39</v>
      </c>
      <c r="F18" s="20" t="s">
        <v>55</v>
      </c>
      <c r="G18" s="36">
        <v>168000</v>
      </c>
      <c r="H18" s="27">
        <f>1008*G18</f>
        <v>169344000</v>
      </c>
      <c r="I18" s="27">
        <f>H18*0.11</f>
        <v>18627840</v>
      </c>
      <c r="J18" s="37">
        <f>H18+I18</f>
        <v>187971840</v>
      </c>
    </row>
    <row r="19" spans="1:10">
      <c r="C19" s="34" t="s">
        <v>81</v>
      </c>
      <c r="D19" s="20" t="s">
        <v>38</v>
      </c>
      <c r="E19" s="35" t="s">
        <v>56</v>
      </c>
      <c r="F19" s="20" t="s">
        <v>57</v>
      </c>
      <c r="G19" s="36">
        <v>168000</v>
      </c>
      <c r="H19" s="27">
        <f>1200*G19</f>
        <v>201600000</v>
      </c>
      <c r="I19" s="27">
        <f t="shared" ref="I19:I25" si="2">H19*0.11</f>
        <v>22176000</v>
      </c>
      <c r="J19" s="37">
        <f t="shared" ref="J19:J25" si="3">H19+I19</f>
        <v>223776000</v>
      </c>
    </row>
    <row r="20" spans="1:10">
      <c r="C20" s="34" t="s">
        <v>81</v>
      </c>
      <c r="D20" s="20" t="s">
        <v>38</v>
      </c>
      <c r="E20" s="35" t="s">
        <v>43</v>
      </c>
      <c r="F20" s="20" t="s">
        <v>40</v>
      </c>
      <c r="G20" s="36">
        <v>168000</v>
      </c>
      <c r="H20" s="27">
        <f>804*G20</f>
        <v>135072000</v>
      </c>
      <c r="I20" s="27">
        <f t="shared" si="2"/>
        <v>14857920</v>
      </c>
      <c r="J20" s="37">
        <f t="shared" si="3"/>
        <v>149929920</v>
      </c>
    </row>
    <row r="21" spans="1:10">
      <c r="C21" s="34" t="s">
        <v>82</v>
      </c>
      <c r="D21" s="20" t="s">
        <v>44</v>
      </c>
      <c r="E21" s="35" t="s">
        <v>45</v>
      </c>
      <c r="F21" s="20" t="s">
        <v>58</v>
      </c>
      <c r="G21" s="36">
        <v>136000</v>
      </c>
      <c r="H21" s="27">
        <f>288*G21</f>
        <v>39168000</v>
      </c>
      <c r="I21" s="27">
        <f t="shared" si="2"/>
        <v>4308480</v>
      </c>
      <c r="J21" s="37">
        <f t="shared" si="3"/>
        <v>43476480</v>
      </c>
    </row>
    <row r="22" spans="1:10">
      <c r="C22" s="34" t="s">
        <v>82</v>
      </c>
      <c r="D22" s="20" t="s">
        <v>47</v>
      </c>
      <c r="E22" s="35" t="s">
        <v>48</v>
      </c>
      <c r="F22" s="20" t="s">
        <v>59</v>
      </c>
      <c r="G22" s="36">
        <v>132000</v>
      </c>
      <c r="H22" s="27">
        <f>660*G22</f>
        <v>87120000</v>
      </c>
      <c r="I22" s="27">
        <f t="shared" si="2"/>
        <v>9583200</v>
      </c>
      <c r="J22" s="37">
        <f t="shared" si="3"/>
        <v>96703200</v>
      </c>
    </row>
    <row r="23" spans="1:10">
      <c r="C23" s="34" t="s">
        <v>82</v>
      </c>
      <c r="D23" s="20" t="s">
        <v>50</v>
      </c>
      <c r="E23" s="35" t="s">
        <v>51</v>
      </c>
      <c r="F23" s="20" t="s">
        <v>58</v>
      </c>
      <c r="G23" s="36">
        <v>131000</v>
      </c>
      <c r="H23" s="27">
        <f>288*G23</f>
        <v>37728000</v>
      </c>
      <c r="I23" s="27">
        <f t="shared" si="2"/>
        <v>4150080</v>
      </c>
      <c r="J23" s="37">
        <f t="shared" si="3"/>
        <v>41878080</v>
      </c>
    </row>
    <row r="24" spans="1:10">
      <c r="C24" s="34" t="s">
        <v>82</v>
      </c>
      <c r="D24" s="20" t="s">
        <v>50</v>
      </c>
      <c r="E24" s="35" t="s">
        <v>52</v>
      </c>
      <c r="F24" s="20" t="s">
        <v>58</v>
      </c>
      <c r="G24" s="36">
        <v>131000</v>
      </c>
      <c r="H24" s="27">
        <f>288*G24</f>
        <v>37728000</v>
      </c>
      <c r="I24" s="27">
        <f t="shared" si="2"/>
        <v>4150080</v>
      </c>
      <c r="J24" s="37">
        <f t="shared" si="3"/>
        <v>41878080</v>
      </c>
    </row>
    <row r="25" spans="1:10">
      <c r="C25" s="34" t="s">
        <v>82</v>
      </c>
      <c r="D25" s="20" t="s">
        <v>47</v>
      </c>
      <c r="E25" s="35" t="s">
        <v>53</v>
      </c>
      <c r="F25" s="20" t="s">
        <v>59</v>
      </c>
      <c r="G25" s="36">
        <v>132000</v>
      </c>
      <c r="H25" s="27">
        <f>660*G25</f>
        <v>87120000</v>
      </c>
      <c r="I25" s="27">
        <f t="shared" si="2"/>
        <v>9583200</v>
      </c>
      <c r="J25" s="37">
        <f t="shared" si="3"/>
        <v>96703200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BOP PEMASARAN</vt:lpstr>
      <vt:lpstr>BIAYA PRODUKSI</vt:lpstr>
      <vt:lpstr>DATA PENJUALAN SEPATU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</dc:creator>
  <cp:lastModifiedBy>Admin</cp:lastModifiedBy>
  <dcterms:created xsi:type="dcterms:W3CDTF">2025-06-10T08:01:18Z</dcterms:created>
  <dcterms:modified xsi:type="dcterms:W3CDTF">2026-05-18T12:51:52Z</dcterms:modified>
</cp:coreProperties>
</file>